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'2'!#REF!</definedName>
  </definedNames>
  <calcPr calcId="114210"/>
</workbook>
</file>

<file path=xl/calcChain.xml><?xml version="1.0" encoding="utf-8"?>
<calcChain xmlns="http://schemas.openxmlformats.org/spreadsheetml/2006/main">
  <c r="Q29" i="3"/>
  <c r="P29"/>
  <c r="O29"/>
  <c r="M29"/>
  <c r="L29"/>
  <c r="P15" i="2"/>
  <c r="P13"/>
  <c r="P17"/>
  <c r="P18"/>
  <c r="P16"/>
  <c r="P22"/>
  <c r="P20"/>
  <c r="P21"/>
  <c r="P19"/>
  <c r="P11"/>
  <c r="P12"/>
  <c r="P14"/>
  <c r="P23"/>
  <c r="P24"/>
  <c r="P25"/>
  <c r="P26"/>
  <c r="P27"/>
  <c r="P28"/>
  <c r="P29"/>
  <c r="O15"/>
  <c r="Q15"/>
  <c r="O13"/>
  <c r="Q13"/>
  <c r="O17"/>
  <c r="Q17"/>
  <c r="O18"/>
  <c r="Q18"/>
  <c r="O16"/>
  <c r="Q16"/>
  <c r="O22"/>
  <c r="Q22"/>
  <c r="O20"/>
  <c r="Q20"/>
  <c r="O21"/>
  <c r="Q21"/>
  <c r="O19"/>
  <c r="Q19"/>
  <c r="O11"/>
  <c r="Q11"/>
  <c r="O12"/>
  <c r="Q12"/>
  <c r="Q14"/>
  <c r="O23"/>
  <c r="Q23"/>
  <c r="O24"/>
  <c r="Q24"/>
  <c r="O25"/>
  <c r="Q25"/>
  <c r="O26"/>
  <c r="Q26"/>
  <c r="O27"/>
  <c r="Q27"/>
  <c r="O28"/>
  <c r="Q28"/>
  <c r="Q29"/>
  <c r="L29"/>
  <c r="M29"/>
  <c r="O29"/>
  <c r="O14"/>
</calcChain>
</file>

<file path=xl/sharedStrings.xml><?xml version="1.0" encoding="utf-8"?>
<sst xmlns="http://schemas.openxmlformats.org/spreadsheetml/2006/main" count="238" uniqueCount="80">
  <si>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</si>
  <si>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</si>
  <si>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</si>
  <si>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</si>
  <si>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</si>
  <si>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</si>
  <si>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</si>
  <si>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</si>
  <si>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0,1№1000 ВАТ "Луганськ.ХФЗ"</t>
  </si>
  <si>
    <t>11012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</si>
  <si>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</si>
  <si>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</si>
  <si>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</si>
  <si>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102868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</si>
  <si>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</si>
  <si>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</si>
  <si>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</si>
  <si>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</si>
  <si>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</si>
  <si>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</si>
  <si>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</si>
  <si>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</si>
  <si>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</si>
  <si>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</si>
  <si>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</si>
  <si>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</si>
  <si>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</si>
  <si>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</si>
  <si>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</si>
  <si>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</si>
  <si>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</si>
  <si>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</si>
  <si>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</si>
  <si>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</si>
  <si>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</si>
  <si>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</si>
  <si>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</si>
  <si>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</si>
  <si>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</si>
  <si>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(Щотижня)</t>
  </si>
  <si>
    <t>1013 від 26.12.14</t>
  </si>
  <si>
    <t>А 500426</t>
  </si>
  <si>
    <t>А 500433</t>
  </si>
  <si>
    <t>BD  56/1-1</t>
  </si>
  <si>
    <t>EIW 604A</t>
  </si>
  <si>
    <t>EIV 602A</t>
  </si>
  <si>
    <t>списання виробничих запасів, матеріалів, медикаментів та інших запасів отриманих шляхом централізованого постачання</t>
  </si>
  <si>
    <t xml:space="preserve">Головний лікар                                            </t>
  </si>
  <si>
    <t>Сальніков Г.В.</t>
  </si>
  <si>
    <t>Пшенянік Н.В.</t>
  </si>
  <si>
    <t>Ізоніазид 0,1№100 Маклеодс Фармасьютикал  с Лімітед,Індія</t>
  </si>
  <si>
    <t>Марківському РТМО</t>
  </si>
  <si>
    <t>Капреомецин 1 г №1</t>
  </si>
  <si>
    <t>Л-флокс 0,5 №50,Люпін Лімітед , Індія</t>
  </si>
  <si>
    <t>А401336</t>
  </si>
  <si>
    <t xml:space="preserve">Протех-250 мг № 50 ПрАТ "Технолог Україна" </t>
  </si>
  <si>
    <t>1012 від 26.12.14</t>
  </si>
  <si>
    <t>707 від 14.07.2016</t>
  </si>
  <si>
    <t>EIW 603A</t>
  </si>
  <si>
    <t>501 від 01.06.2016</t>
  </si>
  <si>
    <t>ERE 3604A</t>
  </si>
  <si>
    <t>404 від 04.05.2016</t>
  </si>
  <si>
    <t>ПрАТ"Технолог Украина"</t>
  </si>
  <si>
    <t xml:space="preserve">                        </t>
  </si>
  <si>
    <t>ПрАТ"Технолог" Украина"</t>
  </si>
  <si>
    <t>Теризидон, капсули по 250мг №10</t>
  </si>
  <si>
    <t>капс</t>
  </si>
  <si>
    <t>Укрмедпостач</t>
  </si>
  <si>
    <t>Левомак 250 мг №100, Маклеодс Фармасьютікалс Лімітед, Індія</t>
  </si>
  <si>
    <t>743 від 22.07.2016</t>
  </si>
  <si>
    <t>ELB3605A</t>
  </si>
  <si>
    <t>Левомак 500 мг №100, Маклеодс Фармасьютікалс Лімітед, Індія</t>
  </si>
  <si>
    <t>475 від 24.05.2016</t>
  </si>
  <si>
    <t>ELB5602A</t>
  </si>
  <si>
    <t>Коксерін Капс., 250мг, №100, виробництва Macleods Pharm Ltd Daman, Індія</t>
  </si>
  <si>
    <t>55 від 23.01.2017</t>
  </si>
  <si>
    <t>ЕСВ5697А</t>
  </si>
  <si>
    <t>Протомід 250 мг №50, Маклеодс. Фармасьютикал, с.Ліметед, Плот, №25</t>
  </si>
  <si>
    <t>ЕРС1602Ф</t>
  </si>
  <si>
    <t>станом на кінець звітної дати 07.03.2017  року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</si>
</sst>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2" borderId="0" xfId="1" applyFont="1" applyFill="1"/>
    <xf numFmtId="0" fontId="2" fillId="2" borderId="1" xfId="1" applyFont="1" applyFill="1" applyBorder="1" applyAlignment="1">
      <alignment wrapText="1"/>
    </xf>
    <xf numFmtId="0" fontId="3" fillId="2" borderId="1" xfId="1" applyNumberFormat="1" applyFont="1" applyFill="1" applyBorder="1" applyAlignment="1" applyProtection="1">
      <alignment wrapText="1"/>
    </xf>
    <xf numFmtId="1" fontId="3" fillId="2" borderId="1" xfId="1" applyNumberFormat="1" applyFont="1" applyFill="1" applyBorder="1" applyAlignment="1" applyProtection="1">
      <alignment shrinkToFit="1"/>
    </xf>
    <xf numFmtId="2" fontId="3" fillId="2" borderId="1" xfId="1" applyNumberFormat="1" applyFont="1" applyFill="1" applyBorder="1" applyAlignment="1" applyProtection="1">
      <alignment shrinkToFit="1"/>
    </xf>
    <xf numFmtId="14" fontId="3" fillId="2" borderId="1" xfId="1" applyNumberFormat="1" applyFont="1" applyFill="1" applyBorder="1" applyAlignment="1" applyProtection="1">
      <alignment wrapText="1"/>
    </xf>
    <xf numFmtId="0" fontId="3" fillId="2" borderId="2" xfId="1" applyNumberFormat="1" applyFont="1" applyFill="1" applyBorder="1" applyAlignment="1" applyProtection="1">
      <alignment wrapText="1"/>
    </xf>
    <xf numFmtId="0" fontId="2" fillId="2" borderId="3" xfId="1" applyFont="1" applyFill="1" applyBorder="1" applyAlignment="1">
      <alignment horizontal="left"/>
    </xf>
    <xf numFmtId="1" fontId="2" fillId="2" borderId="4" xfId="1" applyNumberFormat="1" applyFont="1" applyFill="1" applyBorder="1" applyAlignment="1" applyProtection="1">
      <alignment shrinkToFit="1"/>
    </xf>
    <xf numFmtId="2" fontId="2" fillId="2" borderId="4" xfId="1" applyNumberFormat="1" applyFont="1" applyFill="1" applyBorder="1" applyAlignment="1" applyProtection="1">
      <alignment shrinkToFit="1"/>
    </xf>
    <xf numFmtId="1" fontId="3" fillId="2" borderId="4" xfId="1" applyNumberFormat="1" applyFont="1" applyFill="1" applyBorder="1" applyAlignment="1" applyProtection="1">
      <alignment shrinkToFit="1"/>
    </xf>
    <xf numFmtId="2" fontId="3" fillId="2" borderId="4" xfId="1" applyNumberFormat="1" applyFont="1" applyFill="1" applyBorder="1" applyAlignment="1" applyProtection="1">
      <alignment shrinkToFit="1"/>
    </xf>
    <xf numFmtId="0" fontId="5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5" fillId="2" borderId="0" xfId="0" applyFont="1" applyFill="1" applyBorder="1"/>
    <xf numFmtId="0" fontId="3" fillId="2" borderId="4" xfId="0" applyFont="1" applyFill="1" applyBorder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14" fontId="3" fillId="2" borderId="2" xfId="1" applyNumberFormat="1" applyFont="1" applyFill="1" applyBorder="1" applyAlignment="1" applyProtection="1">
      <alignment wrapText="1"/>
    </xf>
    <xf numFmtId="0" fontId="5" fillId="3" borderId="0" xfId="0" applyFont="1" applyFill="1"/>
    <xf numFmtId="0" fontId="5" fillId="3" borderId="0" xfId="0" applyFont="1" applyFill="1" applyBorder="1"/>
    <xf numFmtId="2" fontId="3" fillId="2" borderId="0" xfId="0" applyNumberFormat="1" applyFont="1" applyFill="1"/>
    <xf numFmtId="0" fontId="3" fillId="2" borderId="4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C1" zoomScaleNormal="100" workbookViewId="0">
      <selection activeCell="M27" sqref="M27"/>
    </sheetView>
  </sheetViews>
  <sheetFormatPr defaultRowHeight="15.75"/>
  <cols>
    <col min="1" max="1" width="9.140625" style="13"/>
    <col min="2" max="2" width="17.28515625" style="13" customWidth="1"/>
    <col min="3" max="3" width="9.42578125" style="13" customWidth="1"/>
    <col min="4" max="4" width="26.140625" style="13" customWidth="1"/>
    <col min="5" max="5" width="12.28515625" style="13" customWidth="1"/>
    <col min="6" max="6" width="6.42578125" style="13" customWidth="1"/>
    <col min="7" max="7" width="9.140625" style="13"/>
    <col min="8" max="8" width="13.5703125" style="13" customWidth="1"/>
    <col min="9" max="9" width="7.85546875" style="13" customWidth="1"/>
    <col min="10" max="13" width="9.140625" style="13"/>
    <col min="14" max="14" width="9.85546875" style="13" customWidth="1"/>
    <col min="15" max="15" width="11.140625" style="13" customWidth="1"/>
    <col min="16" max="16" width="10.42578125" style="13" customWidth="1"/>
    <col min="17" max="17" width="13.28515625" style="13" customWidth="1"/>
    <col min="18" max="16384" width="9.140625" style="13"/>
  </cols>
  <sheetData>
    <row r="1" spans="2:17">
      <c r="O1" s="38" t="s">
        <v>25</v>
      </c>
      <c r="P1" s="38"/>
      <c r="Q1" s="14"/>
    </row>
    <row r="2" spans="2:17">
      <c r="O2" s="39" t="s">
        <v>22</v>
      </c>
      <c r="P2" s="39"/>
      <c r="Q2" s="39"/>
    </row>
    <row r="3" spans="2:17">
      <c r="O3" s="38" t="s">
        <v>23</v>
      </c>
      <c r="P3" s="38"/>
      <c r="Q3" s="38"/>
    </row>
    <row r="4" spans="2:17">
      <c r="O4" s="14" t="s">
        <v>24</v>
      </c>
      <c r="P4" s="14"/>
      <c r="Q4" s="14"/>
    </row>
    <row r="5" spans="2:17">
      <c r="B5" s="14"/>
      <c r="C5" s="31" t="s">
        <v>26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14"/>
    </row>
    <row r="6" spans="2:17">
      <c r="B6" s="14"/>
      <c r="C6" s="31" t="s">
        <v>46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14"/>
    </row>
    <row r="7" spans="2:17">
      <c r="B7" s="14"/>
      <c r="C7" s="32" t="s">
        <v>79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15"/>
    </row>
    <row r="8" spans="2:17">
      <c r="B8" s="14"/>
      <c r="C8" s="14"/>
      <c r="D8" s="33" t="s">
        <v>51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1"/>
      <c r="Q8" s="15" t="s">
        <v>39</v>
      </c>
    </row>
    <row r="9" spans="2:17" ht="51.75" customHeight="1">
      <c r="B9" s="27" t="s">
        <v>0</v>
      </c>
      <c r="C9" s="27" t="s">
        <v>1</v>
      </c>
      <c r="D9" s="28" t="s">
        <v>2</v>
      </c>
      <c r="E9" s="29" t="s">
        <v>27</v>
      </c>
      <c r="F9" s="29" t="s">
        <v>28</v>
      </c>
      <c r="G9" s="28" t="s">
        <v>3</v>
      </c>
      <c r="H9" s="29" t="s">
        <v>18</v>
      </c>
      <c r="I9" s="29" t="s">
        <v>19</v>
      </c>
      <c r="J9" s="28" t="s">
        <v>31</v>
      </c>
      <c r="K9" s="28"/>
      <c r="L9" s="34" t="s">
        <v>32</v>
      </c>
      <c r="M9" s="35"/>
      <c r="N9" s="28" t="s">
        <v>33</v>
      </c>
      <c r="O9" s="28"/>
      <c r="P9" s="28" t="s">
        <v>34</v>
      </c>
      <c r="Q9" s="28"/>
    </row>
    <row r="10" spans="2:17">
      <c r="B10" s="27"/>
      <c r="C10" s="27"/>
      <c r="D10" s="28"/>
      <c r="E10" s="30"/>
      <c r="F10" s="30"/>
      <c r="G10" s="28"/>
      <c r="H10" s="30"/>
      <c r="I10" s="30"/>
      <c r="J10" s="2" t="s">
        <v>4</v>
      </c>
      <c r="K10" s="2" t="s">
        <v>5</v>
      </c>
      <c r="L10" s="2" t="s">
        <v>4</v>
      </c>
      <c r="M10" s="2" t="s">
        <v>5</v>
      </c>
      <c r="N10" s="2" t="s">
        <v>4</v>
      </c>
      <c r="O10" s="2" t="s">
        <v>5</v>
      </c>
      <c r="P10" s="2" t="s">
        <v>4</v>
      </c>
      <c r="Q10" s="2" t="s">
        <v>5</v>
      </c>
    </row>
    <row r="11" spans="2:17" ht="61.5" customHeight="1">
      <c r="B11" s="16" t="s">
        <v>7</v>
      </c>
      <c r="C11" s="17">
        <v>2301400</v>
      </c>
      <c r="D11" s="3" t="s">
        <v>50</v>
      </c>
      <c r="E11" s="3" t="s">
        <v>36</v>
      </c>
      <c r="F11" s="3" t="s">
        <v>29</v>
      </c>
      <c r="G11" s="3" t="s">
        <v>45</v>
      </c>
      <c r="H11" s="6">
        <v>43890</v>
      </c>
      <c r="I11" s="3">
        <v>0.25390000000000001</v>
      </c>
      <c r="J11" s="4">
        <v>1000</v>
      </c>
      <c r="K11" s="5">
        <v>253.9</v>
      </c>
      <c r="L11" s="5"/>
      <c r="M11" s="5"/>
      <c r="N11" s="4"/>
      <c r="O11" s="5">
        <f>N11*I11</f>
        <v>0</v>
      </c>
      <c r="P11" s="4">
        <f>J11+L11-N11</f>
        <v>1000</v>
      </c>
      <c r="Q11" s="5">
        <f>K11+M11-O11</f>
        <v>253.9</v>
      </c>
    </row>
    <row r="12" spans="2:17" ht="39" customHeight="1">
      <c r="B12" s="16" t="s">
        <v>6</v>
      </c>
      <c r="C12" s="17">
        <v>2301400</v>
      </c>
      <c r="D12" s="3" t="s">
        <v>8</v>
      </c>
      <c r="E12" s="3" t="s">
        <v>35</v>
      </c>
      <c r="F12" s="3" t="s">
        <v>29</v>
      </c>
      <c r="G12" s="3" t="s">
        <v>9</v>
      </c>
      <c r="H12" s="6">
        <v>43009</v>
      </c>
      <c r="I12" s="3">
        <v>5.3499999999999999E-2</v>
      </c>
      <c r="J12" s="4">
        <v>926</v>
      </c>
      <c r="K12" s="5">
        <v>49.540999999999997</v>
      </c>
      <c r="L12" s="5"/>
      <c r="M12" s="5"/>
      <c r="N12" s="4">
        <v>37</v>
      </c>
      <c r="O12" s="5">
        <f t="shared" ref="O12:O28" si="0">N12*I12</f>
        <v>1.9795</v>
      </c>
      <c r="P12" s="4">
        <f t="shared" ref="P12:Q22" si="1">J12+L12-N12</f>
        <v>889</v>
      </c>
      <c r="Q12" s="5">
        <f t="shared" si="1"/>
        <v>47.561499999999995</v>
      </c>
    </row>
    <row r="13" spans="2:17" ht="63">
      <c r="B13" s="16" t="s">
        <v>7</v>
      </c>
      <c r="C13" s="17">
        <v>2301400</v>
      </c>
      <c r="D13" s="3" t="s">
        <v>10</v>
      </c>
      <c r="E13" s="3" t="s">
        <v>36</v>
      </c>
      <c r="F13" s="3" t="s">
        <v>29</v>
      </c>
      <c r="G13" s="3" t="s">
        <v>44</v>
      </c>
      <c r="H13" s="6">
        <v>43890</v>
      </c>
      <c r="I13" s="3">
        <v>0.41980000000000001</v>
      </c>
      <c r="J13" s="4">
        <v>700</v>
      </c>
      <c r="K13" s="5">
        <v>312.75099999999986</v>
      </c>
      <c r="L13" s="5"/>
      <c r="M13" s="5"/>
      <c r="N13" s="4">
        <v>88</v>
      </c>
      <c r="O13" s="5">
        <f t="shared" si="0"/>
        <v>36.942399999999999</v>
      </c>
      <c r="P13" s="4">
        <f t="shared" si="1"/>
        <v>612</v>
      </c>
      <c r="Q13" s="5">
        <f t="shared" si="1"/>
        <v>275.80859999999984</v>
      </c>
    </row>
    <row r="14" spans="2:17" ht="63">
      <c r="B14" s="16"/>
      <c r="C14" s="17">
        <v>2301400</v>
      </c>
      <c r="D14" s="3" t="s">
        <v>10</v>
      </c>
      <c r="E14" s="3" t="s">
        <v>57</v>
      </c>
      <c r="F14" s="3" t="s">
        <v>29</v>
      </c>
      <c r="G14" s="3" t="s">
        <v>58</v>
      </c>
      <c r="H14" s="6">
        <v>43890</v>
      </c>
      <c r="I14" s="3">
        <v>0.41980000000000001</v>
      </c>
      <c r="J14" s="4">
        <v>2000</v>
      </c>
      <c r="K14" s="5">
        <v>839.6</v>
      </c>
      <c r="L14" s="5"/>
      <c r="M14" s="5"/>
      <c r="N14" s="4"/>
      <c r="O14" s="5">
        <f t="shared" si="0"/>
        <v>0</v>
      </c>
      <c r="P14" s="4">
        <f t="shared" si="1"/>
        <v>2000</v>
      </c>
      <c r="Q14" s="5">
        <f t="shared" si="1"/>
        <v>839.6</v>
      </c>
    </row>
    <row r="15" spans="2:17" ht="47.25">
      <c r="B15" s="16" t="s">
        <v>7</v>
      </c>
      <c r="C15" s="17">
        <v>2301400</v>
      </c>
      <c r="D15" s="3" t="s">
        <v>11</v>
      </c>
      <c r="E15" s="3" t="s">
        <v>38</v>
      </c>
      <c r="F15" s="3" t="s">
        <v>30</v>
      </c>
      <c r="G15" s="3" t="s">
        <v>43</v>
      </c>
      <c r="H15" s="6">
        <v>43160</v>
      </c>
      <c r="I15" s="3">
        <v>85.91</v>
      </c>
      <c r="J15" s="4">
        <v>28</v>
      </c>
      <c r="K15" s="5">
        <v>2405.48</v>
      </c>
      <c r="L15" s="5"/>
      <c r="M15" s="5"/>
      <c r="N15" s="5"/>
      <c r="O15" s="5">
        <f t="shared" si="0"/>
        <v>0</v>
      </c>
      <c r="P15" s="4">
        <f t="shared" si="1"/>
        <v>28</v>
      </c>
      <c r="Q15" s="5">
        <f t="shared" si="1"/>
        <v>2405.48</v>
      </c>
    </row>
    <row r="16" spans="2:17" ht="47.25">
      <c r="B16" s="16" t="s">
        <v>6</v>
      </c>
      <c r="C16" s="17">
        <v>2301400</v>
      </c>
      <c r="D16" s="3" t="s">
        <v>12</v>
      </c>
      <c r="E16" s="3" t="s">
        <v>37</v>
      </c>
      <c r="F16" s="3" t="s">
        <v>30</v>
      </c>
      <c r="G16" s="3" t="s">
        <v>13</v>
      </c>
      <c r="H16" s="6">
        <v>43160</v>
      </c>
      <c r="I16" s="3">
        <v>7.86</v>
      </c>
      <c r="J16" s="4">
        <v>0</v>
      </c>
      <c r="K16" s="5">
        <v>0</v>
      </c>
      <c r="L16" s="5"/>
      <c r="M16" s="5"/>
      <c r="N16" s="4"/>
      <c r="O16" s="5">
        <f t="shared" si="0"/>
        <v>0</v>
      </c>
      <c r="P16" s="4">
        <f t="shared" si="1"/>
        <v>0</v>
      </c>
      <c r="Q16" s="5">
        <f t="shared" si="1"/>
        <v>0</v>
      </c>
    </row>
    <row r="17" spans="1:17" ht="37.5" customHeight="1">
      <c r="B17" s="16" t="s">
        <v>6</v>
      </c>
      <c r="C17" s="17">
        <v>2301400</v>
      </c>
      <c r="D17" s="3" t="s">
        <v>14</v>
      </c>
      <c r="E17" s="3" t="s">
        <v>40</v>
      </c>
      <c r="F17" s="3" t="s">
        <v>29</v>
      </c>
      <c r="G17" s="3" t="s">
        <v>42</v>
      </c>
      <c r="H17" s="6">
        <v>43799</v>
      </c>
      <c r="I17" s="3">
        <v>0.45900000000000002</v>
      </c>
      <c r="J17" s="4">
        <v>1236</v>
      </c>
      <c r="K17" s="5">
        <v>567.32400000000007</v>
      </c>
      <c r="L17" s="5"/>
      <c r="M17" s="5"/>
      <c r="N17" s="4">
        <v>28</v>
      </c>
      <c r="O17" s="5">
        <f t="shared" si="0"/>
        <v>12.852</v>
      </c>
      <c r="P17" s="4">
        <f t="shared" si="1"/>
        <v>1208</v>
      </c>
      <c r="Q17" s="5">
        <f t="shared" si="1"/>
        <v>554.47200000000009</v>
      </c>
    </row>
    <row r="18" spans="1:17" ht="47.25">
      <c r="B18" s="16"/>
      <c r="C18" s="17">
        <v>2301400</v>
      </c>
      <c r="D18" s="3" t="s">
        <v>15</v>
      </c>
      <c r="E18" s="3" t="s">
        <v>59</v>
      </c>
      <c r="F18" s="3" t="s">
        <v>29</v>
      </c>
      <c r="G18" s="3" t="s">
        <v>60</v>
      </c>
      <c r="H18" s="6">
        <v>43524</v>
      </c>
      <c r="I18" s="3">
        <v>0.83360000000000001</v>
      </c>
      <c r="J18" s="4">
        <v>848</v>
      </c>
      <c r="K18" s="5">
        <v>706.89279999999997</v>
      </c>
      <c r="L18" s="5"/>
      <c r="M18" s="5"/>
      <c r="N18" s="4">
        <v>112</v>
      </c>
      <c r="O18" s="5">
        <f t="shared" si="0"/>
        <v>93.363200000000006</v>
      </c>
      <c r="P18" s="4">
        <f t="shared" si="1"/>
        <v>736</v>
      </c>
      <c r="Q18" s="5">
        <f t="shared" si="1"/>
        <v>613.52959999999996</v>
      </c>
    </row>
    <row r="19" spans="1:17" ht="31.5">
      <c r="A19" s="23"/>
      <c r="B19" s="16" t="s">
        <v>6</v>
      </c>
      <c r="C19" s="17">
        <v>2301400</v>
      </c>
      <c r="D19" s="3" t="s">
        <v>16</v>
      </c>
      <c r="E19" s="3" t="s">
        <v>40</v>
      </c>
      <c r="F19" s="3" t="s">
        <v>29</v>
      </c>
      <c r="G19" s="3" t="s">
        <v>41</v>
      </c>
      <c r="H19" s="6">
        <v>43830</v>
      </c>
      <c r="I19" s="3">
        <v>0.39800000000000002</v>
      </c>
      <c r="J19" s="4">
        <v>422</v>
      </c>
      <c r="K19" s="5">
        <v>167.95599999999985</v>
      </c>
      <c r="L19" s="5"/>
      <c r="M19" s="5"/>
      <c r="N19" s="4">
        <v>161</v>
      </c>
      <c r="O19" s="5">
        <f t="shared" si="0"/>
        <v>64.078000000000003</v>
      </c>
      <c r="P19" s="4">
        <f t="shared" si="1"/>
        <v>261</v>
      </c>
      <c r="Q19" s="5">
        <f t="shared" si="1"/>
        <v>103.87799999999984</v>
      </c>
    </row>
    <row r="20" spans="1:17" ht="45.75" customHeight="1">
      <c r="A20" s="23"/>
      <c r="B20" s="16" t="s">
        <v>62</v>
      </c>
      <c r="C20" s="17">
        <v>2301400</v>
      </c>
      <c r="D20" s="3" t="s">
        <v>55</v>
      </c>
      <c r="E20" s="3" t="s">
        <v>61</v>
      </c>
      <c r="F20" s="7" t="s">
        <v>29</v>
      </c>
      <c r="G20" s="7">
        <v>60416</v>
      </c>
      <c r="H20" s="22">
        <v>43556</v>
      </c>
      <c r="I20" s="7">
        <v>2.5539999999999998</v>
      </c>
      <c r="J20" s="4">
        <v>0</v>
      </c>
      <c r="K20" s="5">
        <v>0</v>
      </c>
      <c r="L20" s="5"/>
      <c r="M20" s="5"/>
      <c r="N20" s="4"/>
      <c r="O20" s="5">
        <f t="shared" si="0"/>
        <v>0</v>
      </c>
      <c r="P20" s="4">
        <f t="shared" si="1"/>
        <v>0</v>
      </c>
      <c r="Q20" s="5">
        <f t="shared" si="1"/>
        <v>0</v>
      </c>
    </row>
    <row r="21" spans="1:17" s="18" customFormat="1" ht="31.5">
      <c r="A21" s="24"/>
      <c r="B21" s="16"/>
      <c r="C21" s="17">
        <v>2301400</v>
      </c>
      <c r="D21" s="3" t="s">
        <v>52</v>
      </c>
      <c r="E21" s="3" t="s">
        <v>38</v>
      </c>
      <c r="F21" s="3" t="s">
        <v>30</v>
      </c>
      <c r="G21" s="3">
        <v>128909</v>
      </c>
      <c r="H21" s="6">
        <v>43159</v>
      </c>
      <c r="I21" s="3">
        <v>67.17</v>
      </c>
      <c r="J21" s="4">
        <v>0</v>
      </c>
      <c r="K21" s="5">
        <v>0</v>
      </c>
      <c r="L21" s="5"/>
      <c r="M21" s="5"/>
      <c r="N21" s="4"/>
      <c r="O21" s="5">
        <f t="shared" si="0"/>
        <v>0</v>
      </c>
      <c r="P21" s="4">
        <f t="shared" si="1"/>
        <v>0</v>
      </c>
      <c r="Q21" s="5">
        <f t="shared" si="1"/>
        <v>0</v>
      </c>
    </row>
    <row r="22" spans="1:17" s="18" customFormat="1" ht="31.5">
      <c r="B22" s="16" t="s">
        <v>7</v>
      </c>
      <c r="C22" s="17">
        <v>2301400</v>
      </c>
      <c r="D22" s="3" t="s">
        <v>53</v>
      </c>
      <c r="E22" s="3" t="s">
        <v>56</v>
      </c>
      <c r="F22" s="3" t="s">
        <v>29</v>
      </c>
      <c r="G22" s="3" t="s">
        <v>54</v>
      </c>
      <c r="H22" s="6">
        <v>42794</v>
      </c>
      <c r="I22" s="3">
        <v>1.4673</v>
      </c>
      <c r="J22" s="11">
        <v>0</v>
      </c>
      <c r="K22" s="12">
        <v>4.9999999990859578E-3</v>
      </c>
      <c r="L22" s="12"/>
      <c r="M22" s="12"/>
      <c r="N22" s="11"/>
      <c r="O22" s="5">
        <f t="shared" si="0"/>
        <v>0</v>
      </c>
      <c r="P22" s="4">
        <f t="shared" si="1"/>
        <v>0</v>
      </c>
      <c r="Q22" s="5">
        <f t="shared" si="1"/>
        <v>4.9999999990859578E-3</v>
      </c>
    </row>
    <row r="23" spans="1:17" s="18" customFormat="1" ht="31.5">
      <c r="B23" s="26" t="s">
        <v>64</v>
      </c>
      <c r="C23" s="17">
        <v>2301400</v>
      </c>
      <c r="D23" s="3" t="s">
        <v>65</v>
      </c>
      <c r="E23" s="3" t="s">
        <v>38</v>
      </c>
      <c r="F23" s="3" t="s">
        <v>66</v>
      </c>
      <c r="G23" s="3">
        <v>10216</v>
      </c>
      <c r="H23" s="6">
        <v>43132</v>
      </c>
      <c r="I23" s="3">
        <v>27.774999999999999</v>
      </c>
      <c r="J23" s="11">
        <v>326</v>
      </c>
      <c r="K23" s="12">
        <v>9054.65</v>
      </c>
      <c r="L23" s="12"/>
      <c r="M23" s="12"/>
      <c r="N23" s="11"/>
      <c r="O23" s="12">
        <f t="shared" si="0"/>
        <v>0</v>
      </c>
      <c r="P23" s="4">
        <f t="shared" ref="P23:Q28" si="2">J23+L23-N23</f>
        <v>326</v>
      </c>
      <c r="Q23" s="5">
        <f t="shared" si="2"/>
        <v>9054.65</v>
      </c>
    </row>
    <row r="24" spans="1:17" s="18" customFormat="1" ht="47.25">
      <c r="B24" s="26" t="s">
        <v>67</v>
      </c>
      <c r="C24" s="17">
        <v>2301400</v>
      </c>
      <c r="D24" s="3" t="s">
        <v>12</v>
      </c>
      <c r="E24" s="3" t="s">
        <v>56</v>
      </c>
      <c r="F24" s="3" t="s">
        <v>30</v>
      </c>
      <c r="G24" s="3">
        <v>102868</v>
      </c>
      <c r="H24" s="6">
        <v>43160</v>
      </c>
      <c r="I24" s="3">
        <v>7.86</v>
      </c>
      <c r="J24" s="11">
        <v>48</v>
      </c>
      <c r="K24" s="12">
        <v>377.28</v>
      </c>
      <c r="L24" s="12"/>
      <c r="M24" s="12"/>
      <c r="N24" s="11">
        <v>21</v>
      </c>
      <c r="O24" s="12">
        <f t="shared" si="0"/>
        <v>165.06</v>
      </c>
      <c r="P24" s="4">
        <f t="shared" si="2"/>
        <v>27</v>
      </c>
      <c r="Q24" s="5">
        <f t="shared" si="2"/>
        <v>212.21999999999997</v>
      </c>
    </row>
    <row r="25" spans="1:17" s="18" customFormat="1" ht="63">
      <c r="B25" s="26" t="s">
        <v>67</v>
      </c>
      <c r="C25" s="17">
        <v>2301400</v>
      </c>
      <c r="D25" s="3" t="s">
        <v>68</v>
      </c>
      <c r="E25" s="3" t="s">
        <v>69</v>
      </c>
      <c r="F25" s="3" t="s">
        <v>29</v>
      </c>
      <c r="G25" s="3" t="s">
        <v>70</v>
      </c>
      <c r="H25" s="6">
        <v>43585</v>
      </c>
      <c r="I25" s="3">
        <v>0.7329</v>
      </c>
      <c r="J25" s="11">
        <v>293</v>
      </c>
      <c r="K25" s="12">
        <v>214.7397</v>
      </c>
      <c r="L25" s="12"/>
      <c r="M25" s="12"/>
      <c r="N25" s="11">
        <v>7</v>
      </c>
      <c r="O25" s="12">
        <f t="shared" si="0"/>
        <v>5.1303000000000001</v>
      </c>
      <c r="P25" s="4">
        <f t="shared" si="2"/>
        <v>286</v>
      </c>
      <c r="Q25" s="5">
        <f t="shared" si="2"/>
        <v>209.60939999999999</v>
      </c>
    </row>
    <row r="26" spans="1:17" s="18" customFormat="1" ht="63">
      <c r="B26" s="26" t="s">
        <v>67</v>
      </c>
      <c r="C26" s="17">
        <v>2301400</v>
      </c>
      <c r="D26" s="3" t="s">
        <v>71</v>
      </c>
      <c r="E26" s="3" t="s">
        <v>72</v>
      </c>
      <c r="F26" s="3" t="s">
        <v>29</v>
      </c>
      <c r="G26" s="3" t="s">
        <v>73</v>
      </c>
      <c r="H26" s="6">
        <v>43524</v>
      </c>
      <c r="I26" s="3">
        <v>1.2796000000000001</v>
      </c>
      <c r="J26" s="11">
        <v>437</v>
      </c>
      <c r="K26" s="12">
        <v>559.1851999999999</v>
      </c>
      <c r="L26" s="12"/>
      <c r="M26" s="12"/>
      <c r="N26" s="11">
        <v>63</v>
      </c>
      <c r="O26" s="12">
        <f t="shared" si="0"/>
        <v>80.614800000000002</v>
      </c>
      <c r="P26" s="4">
        <f t="shared" si="2"/>
        <v>374</v>
      </c>
      <c r="Q26" s="5">
        <f t="shared" si="2"/>
        <v>478.57039999999989</v>
      </c>
    </row>
    <row r="27" spans="1:17" s="18" customFormat="1" ht="63">
      <c r="B27" s="26" t="s">
        <v>67</v>
      </c>
      <c r="C27" s="17">
        <v>2301400</v>
      </c>
      <c r="D27" s="3" t="s">
        <v>74</v>
      </c>
      <c r="E27" s="3" t="s">
        <v>75</v>
      </c>
      <c r="F27" s="3" t="s">
        <v>66</v>
      </c>
      <c r="G27" s="3" t="s">
        <v>76</v>
      </c>
      <c r="H27" s="6">
        <v>43434</v>
      </c>
      <c r="I27" s="3">
        <v>6.9931000000000001</v>
      </c>
      <c r="J27" s="11">
        <v>386</v>
      </c>
      <c r="K27" s="12">
        <v>2699.3326000000002</v>
      </c>
      <c r="L27" s="12"/>
      <c r="M27" s="12"/>
      <c r="N27" s="11">
        <v>77</v>
      </c>
      <c r="O27" s="12">
        <f t="shared" si="0"/>
        <v>538.46870000000001</v>
      </c>
      <c r="P27" s="4">
        <f t="shared" si="2"/>
        <v>309</v>
      </c>
      <c r="Q27" s="5">
        <f t="shared" si="2"/>
        <v>2160.8639000000003</v>
      </c>
    </row>
    <row r="28" spans="1:17" s="18" customFormat="1" ht="63">
      <c r="B28" s="26" t="s">
        <v>67</v>
      </c>
      <c r="C28" s="17">
        <v>2301400</v>
      </c>
      <c r="D28" s="3" t="s">
        <v>77</v>
      </c>
      <c r="E28" s="3" t="s">
        <v>57</v>
      </c>
      <c r="F28" s="3" t="s">
        <v>29</v>
      </c>
      <c r="G28" s="3" t="s">
        <v>78</v>
      </c>
      <c r="H28" s="6">
        <v>43585</v>
      </c>
      <c r="I28" s="3">
        <v>1.8109999999999999</v>
      </c>
      <c r="J28" s="11">
        <v>409</v>
      </c>
      <c r="K28" s="12">
        <v>740.69900000000007</v>
      </c>
      <c r="L28" s="12"/>
      <c r="M28" s="12"/>
      <c r="N28" s="11">
        <v>77</v>
      </c>
      <c r="O28" s="12">
        <f t="shared" si="0"/>
        <v>139.447</v>
      </c>
      <c r="P28" s="11">
        <f t="shared" si="2"/>
        <v>332</v>
      </c>
      <c r="Q28" s="12">
        <f t="shared" si="2"/>
        <v>601.25200000000007</v>
      </c>
    </row>
    <row r="29" spans="1:17">
      <c r="B29" s="19"/>
      <c r="C29" s="19"/>
      <c r="D29" s="36" t="s">
        <v>17</v>
      </c>
      <c r="E29" s="37"/>
      <c r="F29" s="37"/>
      <c r="G29" s="37"/>
      <c r="H29" s="8"/>
      <c r="I29" s="8"/>
      <c r="J29" s="9">
        <v>9059</v>
      </c>
      <c r="K29" s="10">
        <v>18949.336299999999</v>
      </c>
      <c r="L29" s="10">
        <f>SUM(L24:L28)</f>
        <v>0</v>
      </c>
      <c r="M29" s="10">
        <f>SUM(M24:M28)</f>
        <v>0</v>
      </c>
      <c r="N29" s="9"/>
      <c r="O29" s="10">
        <f>SUM(O11:O28)</f>
        <v>1137.9358999999999</v>
      </c>
      <c r="P29" s="9">
        <f>SUM(P11:P28)</f>
        <v>8388</v>
      </c>
      <c r="Q29" s="10">
        <f>SUM(Q11:Q28)</f>
        <v>17811.400399999999</v>
      </c>
    </row>
    <row r="30" spans="1:17" ht="11.2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ht="21.75" customHeight="1">
      <c r="B31" s="20" t="s">
        <v>47</v>
      </c>
      <c r="C31" s="20"/>
      <c r="D31" s="20"/>
      <c r="E31" s="20" t="s">
        <v>48</v>
      </c>
      <c r="F31" s="20"/>
      <c r="G31" s="20"/>
      <c r="H31" s="20"/>
      <c r="I31" s="20"/>
      <c r="J31" s="20"/>
      <c r="K31" s="14"/>
      <c r="L31" s="14"/>
      <c r="M31" s="14"/>
      <c r="N31" s="14"/>
      <c r="O31" s="14"/>
      <c r="P31" s="14"/>
      <c r="Q31" s="25"/>
    </row>
    <row r="32" spans="1:17" ht="23.25" customHeight="1">
      <c r="B32" s="20" t="s">
        <v>20</v>
      </c>
      <c r="C32" s="20"/>
      <c r="D32" s="20"/>
      <c r="E32" s="20" t="s">
        <v>49</v>
      </c>
      <c r="F32" s="20"/>
      <c r="G32" s="15"/>
      <c r="H32" s="15"/>
      <c r="I32" s="15"/>
      <c r="J32" s="15"/>
      <c r="K32" s="14"/>
      <c r="L32" s="14"/>
      <c r="M32" s="14"/>
      <c r="N32" s="14"/>
      <c r="O32" s="25"/>
      <c r="P32" s="25"/>
      <c r="Q32" s="25"/>
    </row>
    <row r="33" spans="2:17">
      <c r="B33" s="21" t="s">
        <v>21</v>
      </c>
      <c r="C33" s="21"/>
      <c r="D33" s="21">
        <v>994085958</v>
      </c>
      <c r="E33" s="21"/>
      <c r="F33" s="21"/>
      <c r="G33" s="15"/>
      <c r="H33" s="15"/>
      <c r="I33" s="15"/>
      <c r="J33" s="15"/>
      <c r="K33" s="14"/>
      <c r="L33" s="14"/>
      <c r="M33" s="14"/>
      <c r="N33" s="14"/>
      <c r="O33" s="14"/>
      <c r="P33" s="14"/>
      <c r="Q33" s="25"/>
    </row>
    <row r="34" spans="2:17" ht="88.5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 t="s">
        <v>63</v>
      </c>
      <c r="P34" s="14"/>
      <c r="Q34" s="14"/>
    </row>
  </sheetData>
  <mergeCells count="20">
    <mergeCell ref="O1:P1"/>
    <mergeCell ref="O2:Q2"/>
    <mergeCell ref="O3:Q3"/>
    <mergeCell ref="C5:P5"/>
    <mergeCell ref="G9:G10"/>
    <mergeCell ref="F9:F10"/>
    <mergeCell ref="D29:G29"/>
    <mergeCell ref="N9:O9"/>
    <mergeCell ref="P9:Q9"/>
    <mergeCell ref="I9:I10"/>
    <mergeCell ref="B9:B10"/>
    <mergeCell ref="C9:C10"/>
    <mergeCell ref="D9:D10"/>
    <mergeCell ref="E9:E10"/>
    <mergeCell ref="C6:P6"/>
    <mergeCell ref="H9:H10"/>
    <mergeCell ref="J9:K9"/>
    <mergeCell ref="C7:P7"/>
    <mergeCell ref="D8:O8"/>
    <mergeCell ref="L9:M9"/>
  </mergeCells>
  <phoneticPr fontId="4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topLeftCell="A37" workbookViewId="0">
      <selection activeCell="M31" sqref="M31"/>
    </sheetView>
  </sheetViews>
  <sheetFormatPr defaultRowHeight="15.75"/>
  <cols>
    <col min="1" max="1" width="9.140625" style="13"/>
    <col min="2" max="2" width="17.28515625" style="13" customWidth="1"/>
    <col min="3" max="3" width="9.42578125" style="13" customWidth="1"/>
    <col min="4" max="4" width="26.140625" style="13" customWidth="1"/>
    <col min="5" max="5" width="12.28515625" style="13" customWidth="1"/>
    <col min="6" max="6" width="6.42578125" style="13" customWidth="1"/>
    <col min="7" max="7" width="9.140625" style="13"/>
    <col min="8" max="8" width="13.5703125" style="13" customWidth="1"/>
    <col min="9" max="9" width="7.85546875" style="13" customWidth="1"/>
    <col min="10" max="13" width="9.140625" style="13"/>
    <col min="14" max="14" width="9.85546875" style="13" customWidth="1"/>
    <col min="15" max="15" width="11.140625" style="13" customWidth="1"/>
    <col min="16" max="16" width="10.42578125" style="13" customWidth="1"/>
    <col min="17" max="17" width="13.28515625" style="13" customWidth="1"/>
    <col min="18" max="16384" width="9.140625" style="13"/>
  </cols>
  <sheetData>
    <row r="1" spans="2:17">
      <c r="O1" s="38" t="s">
        <v>25</v>
      </c>
      <c r="P1" s="38"/>
      <c r="Q1" s="14"/>
    </row>
    <row r="2" spans="2:17">
      <c r="O2" s="39" t="s">
        <v>22</v>
      </c>
      <c r="P2" s="39"/>
      <c r="Q2" s="39"/>
    </row>
    <row r="3" spans="2:17">
      <c r="O3" s="38" t="s">
        <v>23</v>
      </c>
      <c r="P3" s="38"/>
      <c r="Q3" s="38"/>
    </row>
    <row r="4" spans="2:17">
      <c r="O4" s="14" t="s">
        <v>24</v>
      </c>
      <c r="P4" s="14"/>
      <c r="Q4" s="14"/>
    </row>
    <row r="5" spans="2:17">
      <c r="B5" s="14"/>
      <c r="C5" s="31" t="s">
        <v>26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14"/>
    </row>
    <row r="6" spans="2:17">
      <c r="B6" s="14"/>
      <c r="C6" s="31" t="s">
        <v>46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14"/>
    </row>
    <row r="7" spans="2:17">
      <c r="B7" s="14"/>
      <c r="C7" s="32" t="s">
        <v>79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15"/>
    </row>
    <row r="8" spans="2:17">
      <c r="B8" s="14"/>
      <c r="C8" s="14"/>
      <c r="D8" s="33" t="s">
        <v>51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1"/>
      <c r="Q8" s="15" t="s">
        <v>39</v>
      </c>
    </row>
    <row r="9" spans="2:17" ht="51.75" customHeight="1">
      <c r="B9" s="27" t="s">
        <v>0</v>
      </c>
      <c r="C9" s="27" t="s">
        <v>1</v>
      </c>
      <c r="D9" s="28" t="s">
        <v>2</v>
      </c>
      <c r="E9" s="29" t="s">
        <v>27</v>
      </c>
      <c r="F9" s="29" t="s">
        <v>28</v>
      </c>
      <c r="G9" s="28" t="s">
        <v>3</v>
      </c>
      <c r="H9" s="29" t="s">
        <v>18</v>
      </c>
      <c r="I9" s="29" t="s">
        <v>19</v>
      </c>
      <c r="J9" s="28" t="s">
        <v>31</v>
      </c>
      <c r="K9" s="28"/>
      <c r="L9" s="34" t="s">
        <v>32</v>
      </c>
      <c r="M9" s="35"/>
      <c r="N9" s="28" t="s">
        <v>33</v>
      </c>
      <c r="O9" s="28"/>
      <c r="P9" s="28" t="s">
        <v>34</v>
      </c>
      <c r="Q9" s="28"/>
    </row>
    <row r="10" spans="2:17">
      <c r="B10" s="27"/>
      <c r="C10" s="27"/>
      <c r="D10" s="28"/>
      <c r="E10" s="30"/>
      <c r="F10" s="30"/>
      <c r="G10" s="28"/>
      <c r="H10" s="30"/>
      <c r="I10" s="30"/>
      <c r="J10" s="2" t="s">
        <v>4</v>
      </c>
      <c r="K10" s="2" t="s">
        <v>5</v>
      </c>
      <c r="L10" s="2" t="s">
        <v>4</v>
      </c>
      <c r="M10" s="2" t="s">
        <v>5</v>
      </c>
      <c r="N10" s="2" t="s">
        <v>4</v>
      </c>
      <c r="O10" s="2" t="s">
        <v>5</v>
      </c>
      <c r="P10" s="2" t="s">
        <v>4</v>
      </c>
      <c r="Q10" s="2" t="s">
        <v>5</v>
      </c>
    </row>
    <row r="11" spans="2:17" ht="61.5" customHeight="1">
      <c r="B11" s="16" t="s">
        <v>7</v>
      </c>
      <c r="C11" s="17">
        <v>2301400</v>
      </c>
      <c r="D11" s="3" t="s">
        <v>50</v>
      </c>
      <c r="E11" s="3" t="s">
        <v>36</v>
      </c>
      <c r="F11" s="3" t="s">
        <v>29</v>
      </c>
      <c r="G11" s="3" t="s">
        <v>45</v>
      </c>
      <c r="H11" s="6">
        <v>43890</v>
      </c>
      <c r="I11" s="3">
        <v>0.25390000000000001</v>
      </c>
      <c r="J11" s="4">
        <v>1000</v>
      </c>
      <c r="K11" s="5">
        <v>253.9</v>
      </c>
      <c r="L11" s="5"/>
      <c r="M11" s="5"/>
      <c r="N11" s="4"/>
      <c r="O11" s="5"/>
      <c r="P11" s="4">
        <v>1000</v>
      </c>
      <c r="Q11" s="5">
        <v>253.9</v>
      </c>
    </row>
    <row r="12" spans="2:17" ht="39" customHeight="1">
      <c r="B12" s="16" t="s">
        <v>6</v>
      </c>
      <c r="C12" s="17">
        <v>2301400</v>
      </c>
      <c r="D12" s="3" t="s">
        <v>8</v>
      </c>
      <c r="E12" s="3" t="s">
        <v>35</v>
      </c>
      <c r="F12" s="3" t="s">
        <v>29</v>
      </c>
      <c r="G12" s="3" t="s">
        <v>9</v>
      </c>
      <c r="H12" s="6">
        <v>43009</v>
      </c>
      <c r="I12" s="3">
        <v>5.3499999999999999E-2</v>
      </c>
      <c r="J12" s="4">
        <v>926</v>
      </c>
      <c r="K12" s="5">
        <v>49.540999999999997</v>
      </c>
      <c r="L12" s="5"/>
      <c r="M12" s="5"/>
      <c r="N12" s="4"/>
      <c r="O12" s="5"/>
      <c r="P12" s="4">
        <v>926</v>
      </c>
      <c r="Q12" s="5">
        <v>49.540999999999997</v>
      </c>
    </row>
    <row r="13" spans="2:17" ht="63">
      <c r="B13" s="16" t="s">
        <v>7</v>
      </c>
      <c r="C13" s="17">
        <v>2301400</v>
      </c>
      <c r="D13" s="3" t="s">
        <v>10</v>
      </c>
      <c r="E13" s="3" t="s">
        <v>36</v>
      </c>
      <c r="F13" s="3" t="s">
        <v>29</v>
      </c>
      <c r="G13" s="3" t="s">
        <v>44</v>
      </c>
      <c r="H13" s="6">
        <v>43890</v>
      </c>
      <c r="I13" s="3">
        <v>0.41980000000000001</v>
      </c>
      <c r="J13" s="4">
        <v>700</v>
      </c>
      <c r="K13" s="5">
        <v>312.75099999999986</v>
      </c>
      <c r="L13" s="5"/>
      <c r="M13" s="5"/>
      <c r="N13" s="4"/>
      <c r="O13" s="5"/>
      <c r="P13" s="4">
        <v>700</v>
      </c>
      <c r="Q13" s="5">
        <v>312.75099999999986</v>
      </c>
    </row>
    <row r="14" spans="2:17" ht="63">
      <c r="B14" s="16"/>
      <c r="C14" s="17">
        <v>2301400</v>
      </c>
      <c r="D14" s="3" t="s">
        <v>10</v>
      </c>
      <c r="E14" s="3" t="s">
        <v>57</v>
      </c>
      <c r="F14" s="3" t="s">
        <v>29</v>
      </c>
      <c r="G14" s="3" t="s">
        <v>58</v>
      </c>
      <c r="H14" s="6">
        <v>43890</v>
      </c>
      <c r="I14" s="3">
        <v>0.41980000000000001</v>
      </c>
      <c r="J14" s="4">
        <v>2000</v>
      </c>
      <c r="K14" s="5">
        <v>839.6</v>
      </c>
      <c r="L14" s="5"/>
      <c r="M14" s="5"/>
      <c r="N14" s="4"/>
      <c r="O14" s="5"/>
      <c r="P14" s="4">
        <v>2000</v>
      </c>
      <c r="Q14" s="5">
        <v>839.6</v>
      </c>
    </row>
    <row r="15" spans="2:17" ht="47.25">
      <c r="B15" s="16" t="s">
        <v>7</v>
      </c>
      <c r="C15" s="17">
        <v>2301400</v>
      </c>
      <c r="D15" s="3" t="s">
        <v>11</v>
      </c>
      <c r="E15" s="3" t="s">
        <v>38</v>
      </c>
      <c r="F15" s="3" t="s">
        <v>30</v>
      </c>
      <c r="G15" s="3" t="s">
        <v>43</v>
      </c>
      <c r="H15" s="6">
        <v>43160</v>
      </c>
      <c r="I15" s="3">
        <v>85.91</v>
      </c>
      <c r="J15" s="4">
        <v>28</v>
      </c>
      <c r="K15" s="5">
        <v>2405.48</v>
      </c>
      <c r="L15" s="5"/>
      <c r="M15" s="5"/>
      <c r="N15" s="5"/>
      <c r="O15" s="5"/>
      <c r="P15" s="4">
        <v>28</v>
      </c>
      <c r="Q15" s="5">
        <v>2405.48</v>
      </c>
    </row>
    <row r="16" spans="2:17" ht="47.25">
      <c r="B16" s="16" t="s">
        <v>6</v>
      </c>
      <c r="C16" s="17">
        <v>2301400</v>
      </c>
      <c r="D16" s="3" t="s">
        <v>12</v>
      </c>
      <c r="E16" s="3" t="s">
        <v>37</v>
      </c>
      <c r="F16" s="3" t="s">
        <v>30</v>
      </c>
      <c r="G16" s="3" t="s">
        <v>13</v>
      </c>
      <c r="H16" s="6">
        <v>43160</v>
      </c>
      <c r="I16" s="3">
        <v>7.86</v>
      </c>
      <c r="J16" s="4">
        <v>0</v>
      </c>
      <c r="K16" s="5">
        <v>0</v>
      </c>
      <c r="L16" s="5"/>
      <c r="M16" s="5"/>
      <c r="N16" s="4"/>
      <c r="O16" s="5"/>
      <c r="P16" s="4">
        <v>0</v>
      </c>
      <c r="Q16" s="5">
        <v>0</v>
      </c>
    </row>
    <row r="17" spans="1:17" ht="37.5" customHeight="1">
      <c r="B17" s="16" t="s">
        <v>6</v>
      </c>
      <c r="C17" s="17">
        <v>2301400</v>
      </c>
      <c r="D17" s="3" t="s">
        <v>14</v>
      </c>
      <c r="E17" s="3" t="s">
        <v>40</v>
      </c>
      <c r="F17" s="3" t="s">
        <v>29</v>
      </c>
      <c r="G17" s="3" t="s">
        <v>42</v>
      </c>
      <c r="H17" s="6">
        <v>43799</v>
      </c>
      <c r="I17" s="3">
        <v>0.45900000000000002</v>
      </c>
      <c r="J17" s="4">
        <v>1236</v>
      </c>
      <c r="K17" s="5">
        <v>567.32400000000007</v>
      </c>
      <c r="L17" s="5"/>
      <c r="M17" s="5"/>
      <c r="N17" s="4"/>
      <c r="O17" s="5"/>
      <c r="P17" s="4">
        <v>1236</v>
      </c>
      <c r="Q17" s="5">
        <v>567.32400000000007</v>
      </c>
    </row>
    <row r="18" spans="1:17" ht="47.25">
      <c r="B18" s="16"/>
      <c r="C18" s="17">
        <v>2301400</v>
      </c>
      <c r="D18" s="3" t="s">
        <v>15</v>
      </c>
      <c r="E18" s="3" t="s">
        <v>59</v>
      </c>
      <c r="F18" s="3" t="s">
        <v>29</v>
      </c>
      <c r="G18" s="3" t="s">
        <v>60</v>
      </c>
      <c r="H18" s="6">
        <v>43524</v>
      </c>
      <c r="I18" s="3">
        <v>0.83360000000000001</v>
      </c>
      <c r="J18" s="4">
        <v>848</v>
      </c>
      <c r="K18" s="5">
        <v>706.89279999999997</v>
      </c>
      <c r="L18" s="5"/>
      <c r="M18" s="5"/>
      <c r="N18" s="4"/>
      <c r="O18" s="5"/>
      <c r="P18" s="4">
        <v>848</v>
      </c>
      <c r="Q18" s="5">
        <v>706.89279999999997</v>
      </c>
    </row>
    <row r="19" spans="1:17" ht="31.5">
      <c r="A19" s="23"/>
      <c r="B19" s="16" t="s">
        <v>6</v>
      </c>
      <c r="C19" s="17">
        <v>2301400</v>
      </c>
      <c r="D19" s="3" t="s">
        <v>16</v>
      </c>
      <c r="E19" s="3" t="s">
        <v>40</v>
      </c>
      <c r="F19" s="3" t="s">
        <v>29</v>
      </c>
      <c r="G19" s="3" t="s">
        <v>41</v>
      </c>
      <c r="H19" s="6">
        <v>43830</v>
      </c>
      <c r="I19" s="3">
        <v>0.39800000000000002</v>
      </c>
      <c r="J19" s="4">
        <v>422</v>
      </c>
      <c r="K19" s="5">
        <v>167.95599999999985</v>
      </c>
      <c r="L19" s="5"/>
      <c r="M19" s="5"/>
      <c r="N19" s="4"/>
      <c r="O19" s="5"/>
      <c r="P19" s="4">
        <v>422</v>
      </c>
      <c r="Q19" s="5">
        <v>167.95599999999985</v>
      </c>
    </row>
    <row r="20" spans="1:17" ht="45.75" customHeight="1">
      <c r="A20" s="23"/>
      <c r="B20" s="16" t="s">
        <v>62</v>
      </c>
      <c r="C20" s="17">
        <v>2301400</v>
      </c>
      <c r="D20" s="3" t="s">
        <v>55</v>
      </c>
      <c r="E20" s="3" t="s">
        <v>61</v>
      </c>
      <c r="F20" s="7" t="s">
        <v>29</v>
      </c>
      <c r="G20" s="7">
        <v>60416</v>
      </c>
      <c r="H20" s="22">
        <v>43556</v>
      </c>
      <c r="I20" s="7">
        <v>2.5539999999999998</v>
      </c>
      <c r="J20" s="4">
        <v>0</v>
      </c>
      <c r="K20" s="5">
        <v>0</v>
      </c>
      <c r="L20" s="5"/>
      <c r="M20" s="5"/>
      <c r="N20" s="4"/>
      <c r="O20" s="5"/>
      <c r="P20" s="4">
        <v>0</v>
      </c>
      <c r="Q20" s="5">
        <v>0</v>
      </c>
    </row>
    <row r="21" spans="1:17" s="18" customFormat="1" ht="31.5">
      <c r="A21" s="24"/>
      <c r="B21" s="16"/>
      <c r="C21" s="17">
        <v>2301400</v>
      </c>
      <c r="D21" s="3" t="s">
        <v>52</v>
      </c>
      <c r="E21" s="3" t="s">
        <v>38</v>
      </c>
      <c r="F21" s="3" t="s">
        <v>30</v>
      </c>
      <c r="G21" s="3">
        <v>128909</v>
      </c>
      <c r="H21" s="6">
        <v>43159</v>
      </c>
      <c r="I21" s="3">
        <v>67.17</v>
      </c>
      <c r="J21" s="4">
        <v>0</v>
      </c>
      <c r="K21" s="5">
        <v>0</v>
      </c>
      <c r="L21" s="5"/>
      <c r="M21" s="5"/>
      <c r="N21" s="4"/>
      <c r="O21" s="5"/>
      <c r="P21" s="4">
        <v>0</v>
      </c>
      <c r="Q21" s="5">
        <v>0</v>
      </c>
    </row>
    <row r="22" spans="1:17" s="18" customFormat="1" ht="31.5">
      <c r="B22" s="16" t="s">
        <v>7</v>
      </c>
      <c r="C22" s="17">
        <v>2301400</v>
      </c>
      <c r="D22" s="3" t="s">
        <v>53</v>
      </c>
      <c r="E22" s="3" t="s">
        <v>56</v>
      </c>
      <c r="F22" s="3" t="s">
        <v>29</v>
      </c>
      <c r="G22" s="3" t="s">
        <v>54</v>
      </c>
      <c r="H22" s="6">
        <v>42794</v>
      </c>
      <c r="I22" s="3">
        <v>1.4673</v>
      </c>
      <c r="J22" s="11">
        <v>0</v>
      </c>
      <c r="K22" s="12">
        <v>4.9999999990859578E-3</v>
      </c>
      <c r="L22" s="12"/>
      <c r="M22" s="12"/>
      <c r="N22" s="11"/>
      <c r="O22" s="5"/>
      <c r="P22" s="4">
        <v>0</v>
      </c>
      <c r="Q22" s="5">
        <v>4.9999999990859578E-3</v>
      </c>
    </row>
    <row r="23" spans="1:17" s="18" customFormat="1" ht="31.5">
      <c r="B23" s="26" t="s">
        <v>64</v>
      </c>
      <c r="C23" s="17">
        <v>2301400</v>
      </c>
      <c r="D23" s="3" t="s">
        <v>65</v>
      </c>
      <c r="E23" s="3" t="s">
        <v>38</v>
      </c>
      <c r="F23" s="3" t="s">
        <v>66</v>
      </c>
      <c r="G23" s="3">
        <v>10216</v>
      </c>
      <c r="H23" s="6">
        <v>43132</v>
      </c>
      <c r="I23" s="3">
        <v>27.774999999999999</v>
      </c>
      <c r="J23" s="11">
        <v>326</v>
      </c>
      <c r="K23" s="12">
        <v>9054.65</v>
      </c>
      <c r="L23" s="12"/>
      <c r="M23" s="12"/>
      <c r="N23" s="11"/>
      <c r="O23" s="12"/>
      <c r="P23" s="4">
        <v>326</v>
      </c>
      <c r="Q23" s="5">
        <v>9054.65</v>
      </c>
    </row>
    <row r="24" spans="1:17" s="18" customFormat="1" ht="47.25">
      <c r="B24" s="26" t="s">
        <v>67</v>
      </c>
      <c r="C24" s="17">
        <v>2301400</v>
      </c>
      <c r="D24" s="3" t="s">
        <v>12</v>
      </c>
      <c r="E24" s="3" t="s">
        <v>56</v>
      </c>
      <c r="F24" s="3" t="s">
        <v>30</v>
      </c>
      <c r="G24" s="3">
        <v>102868</v>
      </c>
      <c r="H24" s="6">
        <v>43160</v>
      </c>
      <c r="I24" s="3">
        <v>7.86</v>
      </c>
      <c r="J24" s="11">
        <v>48</v>
      </c>
      <c r="K24" s="12">
        <v>377.28</v>
      </c>
      <c r="L24" s="12"/>
      <c r="M24" s="12"/>
      <c r="N24" s="11"/>
      <c r="O24" s="12"/>
      <c r="P24" s="4">
        <v>48</v>
      </c>
      <c r="Q24" s="5">
        <v>377.28</v>
      </c>
    </row>
    <row r="25" spans="1:17" s="18" customFormat="1" ht="63">
      <c r="B25" s="26" t="s">
        <v>67</v>
      </c>
      <c r="C25" s="17">
        <v>2301400</v>
      </c>
      <c r="D25" s="3" t="s">
        <v>68</v>
      </c>
      <c r="E25" s="3" t="s">
        <v>69</v>
      </c>
      <c r="F25" s="3" t="s">
        <v>29</v>
      </c>
      <c r="G25" s="3" t="s">
        <v>70</v>
      </c>
      <c r="H25" s="6">
        <v>43585</v>
      </c>
      <c r="I25" s="3">
        <v>0.7329</v>
      </c>
      <c r="J25" s="11">
        <v>293</v>
      </c>
      <c r="K25" s="12">
        <v>214.7397</v>
      </c>
      <c r="L25" s="12"/>
      <c r="M25" s="12"/>
      <c r="N25" s="11"/>
      <c r="O25" s="12"/>
      <c r="P25" s="4">
        <v>293</v>
      </c>
      <c r="Q25" s="5">
        <v>214.7397</v>
      </c>
    </row>
    <row r="26" spans="1:17" s="18" customFormat="1" ht="63">
      <c r="B26" s="26" t="s">
        <v>67</v>
      </c>
      <c r="C26" s="17">
        <v>2301400</v>
      </c>
      <c r="D26" s="3" t="s">
        <v>71</v>
      </c>
      <c r="E26" s="3" t="s">
        <v>72</v>
      </c>
      <c r="F26" s="3" t="s">
        <v>29</v>
      </c>
      <c r="G26" s="3" t="s">
        <v>73</v>
      </c>
      <c r="H26" s="6">
        <v>43524</v>
      </c>
      <c r="I26" s="3">
        <v>1.2796000000000001</v>
      </c>
      <c r="J26" s="11">
        <v>437</v>
      </c>
      <c r="K26" s="12">
        <v>559.1851999999999</v>
      </c>
      <c r="L26" s="12"/>
      <c r="M26" s="12"/>
      <c r="N26" s="11"/>
      <c r="O26" s="12"/>
      <c r="P26" s="4">
        <v>437</v>
      </c>
      <c r="Q26" s="5">
        <v>559.1851999999999</v>
      </c>
    </row>
    <row r="27" spans="1:17" s="18" customFormat="1" ht="63">
      <c r="B27" s="26" t="s">
        <v>67</v>
      </c>
      <c r="C27" s="17">
        <v>2301400</v>
      </c>
      <c r="D27" s="3" t="s">
        <v>74</v>
      </c>
      <c r="E27" s="3" t="s">
        <v>75</v>
      </c>
      <c r="F27" s="3" t="s">
        <v>66</v>
      </c>
      <c r="G27" s="3" t="s">
        <v>76</v>
      </c>
      <c r="H27" s="6">
        <v>43434</v>
      </c>
      <c r="I27" s="3">
        <v>6.9931000000000001</v>
      </c>
      <c r="J27" s="11">
        <v>386</v>
      </c>
      <c r="K27" s="12">
        <v>2699.3326000000002</v>
      </c>
      <c r="L27" s="12"/>
      <c r="M27" s="12"/>
      <c r="N27" s="11"/>
      <c r="O27" s="12"/>
      <c r="P27" s="4">
        <v>386</v>
      </c>
      <c r="Q27" s="5">
        <v>2699.3326000000002</v>
      </c>
    </row>
    <row r="28" spans="1:17" s="18" customFormat="1" ht="63">
      <c r="B28" s="26" t="s">
        <v>67</v>
      </c>
      <c r="C28" s="17">
        <v>2301400</v>
      </c>
      <c r="D28" s="3" t="s">
        <v>77</v>
      </c>
      <c r="E28" s="3" t="s">
        <v>57</v>
      </c>
      <c r="F28" s="3" t="s">
        <v>29</v>
      </c>
      <c r="G28" s="3" t="s">
        <v>78</v>
      </c>
      <c r="H28" s="6">
        <v>43585</v>
      </c>
      <c r="I28" s="3">
        <v>1.8109999999999999</v>
      </c>
      <c r="J28" s="11">
        <v>409</v>
      </c>
      <c r="K28" s="12">
        <v>740.69900000000007</v>
      </c>
      <c r="L28" s="12"/>
      <c r="M28" s="12"/>
      <c r="N28" s="11"/>
      <c r="O28" s="12"/>
      <c r="P28" s="11">
        <v>409</v>
      </c>
      <c r="Q28" s="12">
        <v>740.69900000000007</v>
      </c>
    </row>
    <row r="29" spans="1:17">
      <c r="B29" s="19"/>
      <c r="C29" s="19"/>
      <c r="D29" s="36" t="s">
        <v>17</v>
      </c>
      <c r="E29" s="37"/>
      <c r="F29" s="37"/>
      <c r="G29" s="37"/>
      <c r="H29" s="8"/>
      <c r="I29" s="8"/>
      <c r="J29" s="9">
        <v>9059</v>
      </c>
      <c r="K29" s="10">
        <v>18949.336299999999</v>
      </c>
      <c r="L29" s="10">
        <f>SUM(L24:L28)</f>
        <v>0</v>
      </c>
      <c r="M29" s="10">
        <f>SUM(M24:M28)</f>
        <v>0</v>
      </c>
      <c r="N29" s="9"/>
      <c r="O29" s="10">
        <f>SUM(O11:O28)</f>
        <v>0</v>
      </c>
      <c r="P29" s="9">
        <f>SUM(P11:P28)</f>
        <v>9059</v>
      </c>
      <c r="Q29" s="10">
        <f>SUM(Q11:Q28)</f>
        <v>18949.336299999999</v>
      </c>
    </row>
    <row r="30" spans="1:17" ht="11.2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ht="21.75" customHeight="1">
      <c r="B31" s="20" t="s">
        <v>47</v>
      </c>
      <c r="C31" s="20"/>
      <c r="D31" s="20"/>
      <c r="E31" s="20" t="s">
        <v>48</v>
      </c>
      <c r="F31" s="20"/>
      <c r="G31" s="20"/>
      <c r="H31" s="20"/>
      <c r="I31" s="20"/>
      <c r="J31" s="20"/>
      <c r="K31" s="14"/>
      <c r="L31" s="14"/>
      <c r="M31" s="14"/>
      <c r="N31" s="14"/>
      <c r="O31" s="14"/>
      <c r="P31" s="14"/>
      <c r="Q31" s="25"/>
    </row>
    <row r="32" spans="1:17" ht="23.25" customHeight="1">
      <c r="B32" s="20" t="s">
        <v>20</v>
      </c>
      <c r="C32" s="20"/>
      <c r="D32" s="20"/>
      <c r="E32" s="20" t="s">
        <v>49</v>
      </c>
      <c r="F32" s="20"/>
      <c r="G32" s="15"/>
      <c r="H32" s="15"/>
      <c r="I32" s="15"/>
      <c r="J32" s="15"/>
      <c r="K32" s="14"/>
      <c r="L32" s="14"/>
      <c r="M32" s="14"/>
      <c r="N32" s="14"/>
      <c r="O32" s="25"/>
      <c r="P32" s="25"/>
      <c r="Q32" s="25"/>
    </row>
    <row r="33" spans="2:17">
      <c r="B33" s="21" t="s">
        <v>21</v>
      </c>
      <c r="C33" s="21"/>
      <c r="D33" s="21">
        <v>994085958</v>
      </c>
      <c r="E33" s="21"/>
      <c r="F33" s="21"/>
      <c r="G33" s="15"/>
      <c r="H33" s="15"/>
      <c r="I33" s="15"/>
      <c r="J33" s="15"/>
      <c r="K33" s="14"/>
      <c r="L33" s="14"/>
      <c r="M33" s="14"/>
      <c r="N33" s="14"/>
      <c r="O33" s="14"/>
      <c r="P33" s="14"/>
      <c r="Q33" s="25"/>
    </row>
    <row r="34" spans="2:17" ht="88.5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 t="s">
        <v>63</v>
      </c>
      <c r="P34" s="14"/>
      <c r="Q34" s="14"/>
    </row>
  </sheetData>
  <mergeCells count="20">
    <mergeCell ref="D29:G29"/>
    <mergeCell ref="I9:I10"/>
    <mergeCell ref="J9:K9"/>
    <mergeCell ref="L9:M9"/>
    <mergeCell ref="B9:B10"/>
    <mergeCell ref="C9:C10"/>
    <mergeCell ref="D9:D10"/>
    <mergeCell ref="E9:E10"/>
    <mergeCell ref="F9:F10"/>
    <mergeCell ref="G9:G10"/>
    <mergeCell ref="P9:Q9"/>
    <mergeCell ref="O1:P1"/>
    <mergeCell ref="O2:Q2"/>
    <mergeCell ref="O3:Q3"/>
    <mergeCell ref="C5:P5"/>
    <mergeCell ref="C6:P6"/>
    <mergeCell ref="N9:O9"/>
    <mergeCell ref="C7:P7"/>
    <mergeCell ref="D8:O8"/>
    <mergeCell ref="H9:H1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2017-02-28T09:05:43Z</cp:lastPrinted>
  <dcterms:created xsi:type="dcterms:W3CDTF">2016-08-30T13:02:10Z</dcterms:created>
  <dcterms:modified xsi:type="dcterms:W3CDTF">2017-03-06T12:05:07Z</dcterms:modified>
</cp:coreProperties>
</file>